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Pedidos de Precios/2023/PP2023.13 - Demolición para CAIF PIEDRAS BLANCAS/03 Términos de referencia/Anexo 1 - Formularios de Oferta/"/>
    </mc:Choice>
  </mc:AlternateContent>
  <xr:revisionPtr revIDLastSave="3" documentId="11_309673A64D95DAFD77C4B7BA754D4AF05AF89556" xr6:coauthVersionLast="47" xr6:coauthVersionMax="47" xr10:uidLastSave="{D7E20631-58B1-4BC6-BE0A-15904E2625A2}"/>
  <bookViews>
    <workbookView xWindow="10755" yWindow="0" windowWidth="18045" windowHeight="15600" xr2:uid="{00000000-000D-0000-FFFF-FFFF00000000}"/>
  </bookViews>
  <sheets>
    <sheet name="RUBRADO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" i="5" l="1"/>
  <c r="H47" i="5"/>
  <c r="H48" i="5"/>
  <c r="H49" i="5"/>
  <c r="H50" i="5"/>
  <c r="H51" i="5"/>
  <c r="H52" i="5"/>
  <c r="H54" i="5"/>
  <c r="H29" i="5" l="1"/>
  <c r="H33" i="5"/>
  <c r="H34" i="5"/>
  <c r="H35" i="5"/>
  <c r="H36" i="5"/>
  <c r="H37" i="5"/>
  <c r="H38" i="5"/>
  <c r="H39" i="5"/>
  <c r="H40" i="5"/>
  <c r="H41" i="5"/>
  <c r="H28" i="5"/>
  <c r="H27" i="5"/>
  <c r="I25" i="5" s="1"/>
  <c r="H22" i="5" l="1"/>
  <c r="H21" i="5"/>
  <c r="H20" i="5"/>
  <c r="H19" i="5"/>
  <c r="H46" i="5" l="1"/>
  <c r="H32" i="5"/>
  <c r="I31" i="5" s="1"/>
  <c r="H18" i="5"/>
  <c r="H17" i="5"/>
  <c r="H16" i="5"/>
  <c r="H15" i="5"/>
  <c r="I44" i="5" l="1"/>
  <c r="I13" i="5"/>
  <c r="I56" i="5" l="1"/>
  <c r="J53" i="5" s="1"/>
  <c r="I59" i="5" l="1"/>
  <c r="I61" i="5" s="1"/>
  <c r="J29" i="5"/>
  <c r="J48" i="5"/>
  <c r="J49" i="5"/>
  <c r="J50" i="5"/>
  <c r="J51" i="5"/>
  <c r="J52" i="5"/>
  <c r="J54" i="5"/>
  <c r="J47" i="5"/>
  <c r="J28" i="5"/>
  <c r="J39" i="5"/>
  <c r="J40" i="5"/>
  <c r="J38" i="5"/>
  <c r="J34" i="5"/>
  <c r="J37" i="5"/>
  <c r="J41" i="5"/>
  <c r="J36" i="5"/>
  <c r="J35" i="5"/>
  <c r="J33" i="5"/>
  <c r="J27" i="5"/>
  <c r="J22" i="5"/>
  <c r="J21" i="5"/>
  <c r="J19" i="5"/>
  <c r="J20" i="5"/>
  <c r="J18" i="5"/>
  <c r="J17" i="5"/>
  <c r="J15" i="5"/>
  <c r="J16" i="5"/>
  <c r="J46" i="5"/>
  <c r="J32" i="5"/>
  <c r="K44" i="5" l="1"/>
  <c r="K31" i="5"/>
  <c r="K13" i="5"/>
  <c r="K25" i="5"/>
  <c r="K59" i="5" l="1"/>
</calcChain>
</file>

<file path=xl/sharedStrings.xml><?xml version="1.0" encoding="utf-8"?>
<sst xmlns="http://schemas.openxmlformats.org/spreadsheetml/2006/main" count="114" uniqueCount="85">
  <si>
    <t>FIDEICOMISO DE INFRAESTRUCTURA EDUCATIVA DEL INSTITUTO DEL NIÑO Y DEL ADOLESCENTE DEL URUGAY</t>
  </si>
  <si>
    <t>CELDA CON FÓRMULA</t>
  </si>
  <si>
    <t xml:space="preserve">EMPRESA: 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</si>
  <si>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</si>
  <si>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</si>
  <si>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</si>
  <si>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</si>
  <si>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</si>
  <si>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</si>
  <si>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IMPLANTACIÓN Y REPLANTEO</t>
  </si>
  <si>
    <t>1.01</t>
  </si>
  <si>
    <t>Vallado</t>
  </si>
  <si>
    <t>ML</t>
  </si>
  <si>
    <t>1.02</t>
  </si>
  <si>
    <t>Cartel de obra</t>
  </si>
  <si>
    <t>U</t>
  </si>
  <si>
    <t>1.03</t>
  </si>
  <si>
    <t>Señalizaciones de higiene y seguridad</t>
  </si>
  <si>
    <t>GL</t>
  </si>
  <si>
    <t>1.04</t>
  </si>
  <si>
    <t>Alquiler de baño químico</t>
  </si>
  <si>
    <t>1.05</t>
  </si>
  <si>
    <t xml:space="preserve">Fletes de implantación </t>
  </si>
  <si>
    <t>1.06</t>
  </si>
  <si>
    <t>Andamios</t>
  </si>
  <si>
    <t>1.07</t>
  </si>
  <si>
    <t>Plan de seguridad firmado por Técnico Prevencionista</t>
  </si>
  <si>
    <t>1.51</t>
  </si>
  <si>
    <t>Otros rubros a agregar</t>
  </si>
  <si>
    <t>MOVIMIENTO DE TIERRA</t>
  </si>
  <si>
    <t>2.01</t>
  </si>
  <si>
    <t xml:space="preserve">Cegado de pozos (cámaras sanitaria y electrica, aljibe) </t>
  </si>
  <si>
    <t>2.02</t>
  </si>
  <si>
    <t>Nivelación y relleno de los sectores demolidos</t>
  </si>
  <si>
    <t>2.51</t>
  </si>
  <si>
    <t>DEMOLICIONES</t>
  </si>
  <si>
    <t>3.01</t>
  </si>
  <si>
    <t>Demoliciones generales</t>
  </si>
  <si>
    <t>M3</t>
  </si>
  <si>
    <t>3.02</t>
  </si>
  <si>
    <t xml:space="preserve">Demolicion de muros </t>
  </si>
  <si>
    <t>3.03</t>
  </si>
  <si>
    <t xml:space="preserve">Demolición de estructuras </t>
  </si>
  <si>
    <t>3.04</t>
  </si>
  <si>
    <t>Retiro de cubiertas</t>
  </si>
  <si>
    <t>M2</t>
  </si>
  <si>
    <t>3.05</t>
  </si>
  <si>
    <t xml:space="preserve">Demolición de fundaciones </t>
  </si>
  <si>
    <t>3.06</t>
  </si>
  <si>
    <t xml:space="preserve">Picado de contrapisos y pavimentos interiores y exteriores </t>
  </si>
  <si>
    <t>3.07</t>
  </si>
  <si>
    <t>Retiro de aberturas</t>
  </si>
  <si>
    <t>3.08</t>
  </si>
  <si>
    <t>Retiro de artefactos sanitarios</t>
  </si>
  <si>
    <t>3.09</t>
  </si>
  <si>
    <t xml:space="preserve">Retiro de instalaciones </t>
  </si>
  <si>
    <t>3.51</t>
  </si>
  <si>
    <t>VARIOS</t>
  </si>
  <si>
    <t>4.01</t>
  </si>
  <si>
    <t>Tecnico Prevencionista</t>
  </si>
  <si>
    <t>4.02</t>
  </si>
  <si>
    <t>Arquitecto</t>
  </si>
  <si>
    <t>4.03</t>
  </si>
  <si>
    <t>Capataz</t>
  </si>
  <si>
    <t>4.04</t>
  </si>
  <si>
    <t>Permiso de demolición (gestión, firmas técnicas y costos)</t>
  </si>
  <si>
    <t>4.05</t>
  </si>
  <si>
    <t>Volquetas</t>
  </si>
  <si>
    <t>4.06</t>
  </si>
  <si>
    <t>Fletes durante la ejcucion de la obra</t>
  </si>
  <si>
    <t>4.07</t>
  </si>
  <si>
    <t>Limpieza de obra (final)</t>
  </si>
  <si>
    <t>Desmalezamiento y limpieza de terreno</t>
  </si>
  <si>
    <t>OBRA PREVISTA SIN IVA</t>
  </si>
  <si>
    <t>IVA</t>
  </si>
  <si>
    <t>TOTAL GRAL OBRA (inc. IVA )</t>
  </si>
  <si>
    <t xml:space="preserve">MONTO IMPONIBLE </t>
  </si>
  <si>
    <t>NOTAS:</t>
  </si>
  <si>
    <t>1) La empresa no podrá suprimir o modificar los rubros ni los sub-rubros del rubrado base</t>
  </si>
  <si>
    <t>2) Se podrán agregar los rubros que la empresa considere necesario a partir de la numeración X.51 en cada rubro</t>
  </si>
  <si>
    <t>3) La empresa deberá completar solo los rubros que correspondan a la oferta</t>
  </si>
  <si>
    <t>4)La oferta debe incluir la totalidad de los trabajos necesarios para la completa ejecución del proyecto licitado</t>
  </si>
  <si>
    <t>PRESUPUESTO OBRA : DEMOLICION PIEDRAS BLANCAS</t>
  </si>
  <si>
    <t>PEDIDO A PRECIOS 13/2023</t>
  </si>
  <si>
    <t>DEMOLICIÓN PIEDRAS BLANCAS - MONTEVIDEO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</si>
</sst>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$-2C0A]\ #,##0.00"/>
    <numFmt numFmtId="165" formatCode="0.00;[Red]0.00"/>
    <numFmt numFmtId="166" formatCode="#,##0&quot;   &quot;"/>
    <numFmt numFmtId="167" formatCode="&quot;$&quot;#,##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name val="ISOCPEUR"/>
      <family val="2"/>
    </font>
    <font>
      <sz val="16"/>
      <name val="ISOCPEUR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3" fillId="0" borderId="0"/>
    <xf numFmtId="0" fontId="3" fillId="0" borderId="0"/>
  </cellStyleXfs>
  <cellXfs count="102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/>
    <xf numFmtId="0" fontId="8" fillId="0" borderId="2" xfId="0" applyFont="1" applyBorder="1"/>
    <xf numFmtId="0" fontId="3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4" xfId="0" applyFont="1" applyBorder="1"/>
    <xf numFmtId="0" fontId="8" fillId="0" borderId="0" xfId="0" applyFont="1"/>
    <xf numFmtId="0" fontId="3" fillId="0" borderId="0" xfId="0" applyFont="1"/>
    <xf numFmtId="0" fontId="0" fillId="0" borderId="5" xfId="0" applyBorder="1" applyAlignment="1">
      <alignment horizontal="center" vertical="center"/>
    </xf>
    <xf numFmtId="0" fontId="5" fillId="0" borderId="4" xfId="0" applyFont="1" applyBorder="1"/>
    <xf numFmtId="0" fontId="8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6" xfId="0" applyFont="1" applyBorder="1"/>
    <xf numFmtId="0" fontId="8" fillId="0" borderId="7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/>
    <xf numFmtId="0" fontId="4" fillId="3" borderId="11" xfId="0" applyFont="1" applyFill="1" applyBorder="1" applyAlignment="1">
      <alignment horizontal="left" wrapText="1"/>
    </xf>
    <xf numFmtId="0" fontId="4" fillId="4" borderId="10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3" borderId="8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>
      <alignment wrapText="1"/>
    </xf>
    <xf numFmtId="10" fontId="7" fillId="0" borderId="0" xfId="1" applyNumberFormat="1" applyFont="1" applyProtection="1">
      <protection locked="0"/>
    </xf>
    <xf numFmtId="0" fontId="2" fillId="0" borderId="6" xfId="0" applyFont="1" applyBorder="1" applyAlignment="1">
      <alignment horizontal="left" vertical="center"/>
    </xf>
    <xf numFmtId="0" fontId="6" fillId="3" borderId="6" xfId="0" applyFont="1" applyFill="1" applyBorder="1" applyAlignment="1">
      <alignment horizontal="left"/>
    </xf>
    <xf numFmtId="10" fontId="4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4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0" fontId="7" fillId="0" borderId="0" xfId="1" applyNumberFormat="1" applyFont="1" applyAlignment="1">
      <alignment horizontal="center" vertical="center"/>
    </xf>
    <xf numFmtId="0" fontId="7" fillId="2" borderId="0" xfId="1" applyNumberFormat="1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166" fontId="12" fillId="0" borderId="0" xfId="3" applyNumberFormat="1" applyFont="1" applyAlignment="1">
      <alignment horizontal="center"/>
    </xf>
    <xf numFmtId="0" fontId="9" fillId="0" borderId="0" xfId="6" applyFont="1" applyAlignment="1">
      <alignment horizontal="center"/>
    </xf>
    <xf numFmtId="0" fontId="9" fillId="0" borderId="0" xfId="6" applyFont="1"/>
    <xf numFmtId="0" fontId="2" fillId="3" borderId="10" xfId="0" applyFont="1" applyFill="1" applyBorder="1" applyAlignment="1">
      <alignment horizontal="center" wrapText="1"/>
    </xf>
    <xf numFmtId="0" fontId="7" fillId="0" borderId="0" xfId="1" applyNumberFormat="1" applyFont="1" applyAlignment="1">
      <alignment horizontal="center" vertical="center"/>
    </xf>
    <xf numFmtId="0" fontId="4" fillId="3" borderId="8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/>
    </xf>
    <xf numFmtId="0" fontId="4" fillId="0" borderId="0" xfId="6" applyFont="1" applyAlignment="1">
      <alignment horizontal="center"/>
    </xf>
    <xf numFmtId="0" fontId="4" fillId="0" borderId="0" xfId="6" applyFont="1"/>
    <xf numFmtId="167" fontId="4" fillId="0" borderId="0" xfId="6" applyNumberFormat="1" applyFont="1" applyAlignment="1">
      <alignment horizontal="center"/>
    </xf>
    <xf numFmtId="0" fontId="9" fillId="0" borderId="0" xfId="6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 applyProtection="1">
      <alignment horizontal="right"/>
      <protection locked="0"/>
    </xf>
    <xf numFmtId="0" fontId="2" fillId="0" borderId="7" xfId="0" applyFont="1" applyBorder="1" applyAlignment="1" applyProtection="1">
      <alignment horizontal="right"/>
      <protection locked="0"/>
    </xf>
    <xf numFmtId="0" fontId="2" fillId="0" borderId="0" xfId="0" applyFont="1" applyAlignment="1">
      <alignment horizontal="right" vertical="center"/>
    </xf>
    <xf numFmtId="0" fontId="2" fillId="3" borderId="9" xfId="0" applyFont="1" applyFill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10" fontId="7" fillId="0" borderId="0" xfId="1" applyNumberFormat="1" applyFont="1" applyAlignment="1" applyProtection="1">
      <alignment horizontal="right"/>
      <protection locked="0"/>
    </xf>
    <xf numFmtId="0" fontId="4" fillId="0" borderId="0" xfId="6" applyFont="1" applyAlignment="1">
      <alignment horizontal="right"/>
    </xf>
    <xf numFmtId="0" fontId="5" fillId="5" borderId="8" xfId="6" applyFont="1" applyFill="1" applyBorder="1"/>
    <xf numFmtId="0" fontId="5" fillId="5" borderId="9" xfId="6" applyFont="1" applyFill="1" applyBorder="1"/>
    <xf numFmtId="167" fontId="5" fillId="5" borderId="11" xfId="6" applyNumberFormat="1" applyFont="1" applyFill="1" applyBorder="1" applyAlignment="1">
      <alignment horizontal="center"/>
    </xf>
    <xf numFmtId="0" fontId="8" fillId="0" borderId="0" xfId="6" applyFont="1"/>
    <xf numFmtId="0" fontId="14" fillId="6" borderId="8" xfId="0" applyFont="1" applyFill="1" applyBorder="1"/>
    <xf numFmtId="0" fontId="15" fillId="6" borderId="9" xfId="0" applyFont="1" applyFill="1" applyBorder="1"/>
    <xf numFmtId="167" fontId="14" fillId="6" borderId="11" xfId="0" applyNumberFormat="1" applyFont="1" applyFill="1" applyBorder="1" applyAlignment="1">
      <alignment horizontal="center"/>
    </xf>
    <xf numFmtId="0" fontId="5" fillId="7" borderId="8" xfId="6" applyFont="1" applyFill="1" applyBorder="1"/>
    <xf numFmtId="0" fontId="5" fillId="7" borderId="9" xfId="6" applyFont="1" applyFill="1" applyBorder="1"/>
    <xf numFmtId="0" fontId="2" fillId="0" borderId="0" xfId="0" applyFont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16" fillId="0" borderId="0" xfId="0" applyFont="1"/>
    <xf numFmtId="0" fontId="17" fillId="0" borderId="0" xfId="0" applyFont="1"/>
    <xf numFmtId="0" fontId="7" fillId="0" borderId="0" xfId="1" applyNumberFormat="1" applyFont="1" applyFill="1" applyAlignment="1">
      <alignment horizontal="center" vertical="center"/>
    </xf>
    <xf numFmtId="0" fontId="5" fillId="7" borderId="11" xfId="6" applyFont="1" applyFill="1" applyBorder="1"/>
    <xf numFmtId="0" fontId="19" fillId="0" borderId="0" xfId="0" applyFont="1" applyAlignment="1" applyProtection="1">
      <alignment horizontal="left"/>
      <protection locked="0"/>
    </xf>
    <xf numFmtId="0" fontId="20" fillId="0" borderId="0" xfId="0" applyFont="1" applyAlignment="1" applyProtection="1">
      <alignment horizontal="left" wrapText="1"/>
      <protection locked="0"/>
    </xf>
    <xf numFmtId="0" fontId="20" fillId="0" borderId="0" xfId="0" applyFont="1" applyAlignment="1" applyProtection="1">
      <alignment horizontal="center" wrapText="1"/>
      <protection locked="0"/>
    </xf>
    <xf numFmtId="0" fontId="20" fillId="0" borderId="0" xfId="0" applyFont="1" applyAlignment="1" applyProtection="1">
      <alignment horizontal="left"/>
      <protection locked="0"/>
    </xf>
    <xf numFmtId="0" fontId="20" fillId="0" borderId="0" xfId="0" applyFont="1" applyAlignment="1" applyProtection="1">
      <alignment horizontal="center"/>
      <protection locked="0"/>
    </xf>
    <xf numFmtId="0" fontId="6" fillId="0" borderId="4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10" fontId="5" fillId="7" borderId="11" xfId="6" applyNumberFormat="1" applyFont="1" applyFill="1" applyBorder="1" applyAlignment="1">
      <alignment horizontal="center"/>
    </xf>
    <xf numFmtId="0" fontId="6" fillId="0" borderId="9" xfId="0" applyFont="1" applyBorder="1" applyAlignment="1">
      <alignment horizontal="left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164" fontId="11" fillId="4" borderId="8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164" fontId="11" fillId="4" borderId="10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2" fontId="4" fillId="3" borderId="8" xfId="0" applyNumberFormat="1" applyFont="1" applyFill="1" applyBorder="1" applyAlignment="1">
      <alignment horizontal="center" vertical="center" wrapText="1"/>
    </xf>
    <xf numFmtId="2" fontId="4" fillId="3" borderId="10" xfId="0" applyNumberFormat="1" applyFont="1" applyFill="1" applyBorder="1" applyAlignment="1">
      <alignment horizontal="center" vertical="center" wrapText="1"/>
    </xf>
  </cellXfs>
  <cellStyles count="7">
    <cellStyle name="Diseño" xfId="2" xr:uid="{00000000-0005-0000-0000-000000000000}"/>
    <cellStyle name="Excel Built-in Normal" xfId="5" xr:uid="{00000000-0005-0000-0000-000001000000}"/>
    <cellStyle name="Excel Built-in Normal 1" xfId="4" xr:uid="{00000000-0005-0000-0000-000002000000}"/>
    <cellStyle name="Excel Built-in Normal 2" xfId="3" xr:uid="{00000000-0005-0000-0000-000003000000}"/>
    <cellStyle name="Normal" xfId="0" builtinId="0"/>
    <cellStyle name="Normal 2 2" xfId="6" xr:uid="{00000000-0005-0000-0000-000005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0"/>
  <sheetViews>
    <sheetView tabSelected="1" zoomScale="69" zoomScaleNormal="69" workbookViewId="0">
      <pane ySplit="9" topLeftCell="A10" activePane="bottomLeft" state="frozen"/>
      <selection pane="bottomLeft" activeCell="A10" sqref="A10"/>
    </sheetView>
  </sheetViews>
  <sheetFormatPr baseColWidth="10" defaultColWidth="11.42578125" defaultRowHeight="15"/>
  <cols>
    <col min="1" max="1" width="18.42578125" bestFit="1" customWidth="1"/>
    <col min="2" max="2" width="102.42578125" customWidth="1"/>
    <col min="3" max="3" width="35" style="53" customWidth="1"/>
    <col min="4" max="4" width="17.28515625" customWidth="1"/>
    <col min="5" max="5" width="16.7109375" customWidth="1"/>
    <col min="6" max="6" width="13.140625" customWidth="1"/>
    <col min="7" max="7" width="16" customWidth="1"/>
    <col min="8" max="8" width="17.5703125" customWidth="1"/>
    <col min="9" max="9" width="20.7109375" customWidth="1"/>
    <col min="10" max="10" width="22.7109375" customWidth="1"/>
    <col min="11" max="11" width="18" customWidth="1"/>
    <col min="14" max="14" width="55.7109375" customWidth="1"/>
    <col min="16" max="16" width="28.5703125" customWidth="1"/>
  </cols>
  <sheetData>
    <row r="1" spans="1:17" ht="15.75" thickBot="1">
      <c r="I1" s="1"/>
      <c r="J1" s="1"/>
      <c r="K1" s="1"/>
    </row>
    <row r="2" spans="1:17" ht="18">
      <c r="A2" s="2" t="s">
        <v>0</v>
      </c>
      <c r="B2" s="3"/>
      <c r="C2" s="54"/>
      <c r="D2" s="4"/>
      <c r="E2" s="5"/>
      <c r="F2" s="5"/>
      <c r="G2" s="5"/>
      <c r="H2" s="5"/>
      <c r="I2" s="6"/>
      <c r="J2" s="6"/>
      <c r="K2" s="7"/>
    </row>
    <row r="3" spans="1:17" ht="18">
      <c r="A3" s="12" t="s">
        <v>83</v>
      </c>
      <c r="B3" s="9"/>
      <c r="C3" s="55"/>
      <c r="D3" s="10"/>
      <c r="I3" s="1"/>
      <c r="J3" s="1"/>
      <c r="K3" s="11"/>
    </row>
    <row r="4" spans="1:17" ht="16.5" customHeight="1" thickBot="1">
      <c r="A4" s="8"/>
      <c r="B4" s="9"/>
      <c r="C4" s="55"/>
      <c r="D4" s="10"/>
      <c r="I4" s="1"/>
      <c r="J4" s="1"/>
      <c r="K4" s="11"/>
    </row>
    <row r="5" spans="1:17" ht="18.75" thickBot="1">
      <c r="A5" s="12" t="s">
        <v>82</v>
      </c>
      <c r="B5" s="13"/>
      <c r="C5" s="56"/>
      <c r="D5" s="14"/>
      <c r="E5" s="15"/>
      <c r="F5" s="15"/>
      <c r="G5" s="15"/>
      <c r="H5" s="15"/>
      <c r="I5" s="92" t="s">
        <v>1</v>
      </c>
      <c r="J5" s="93"/>
      <c r="K5" s="94"/>
    </row>
    <row r="6" spans="1:17" ht="9.9499999999999993" customHeight="1" thickBot="1">
      <c r="A6" s="12"/>
      <c r="B6" s="13"/>
      <c r="C6" s="56"/>
      <c r="D6" s="14"/>
      <c r="E6" s="15"/>
      <c r="F6" s="15"/>
      <c r="G6" s="15"/>
      <c r="H6" s="15"/>
      <c r="I6" s="1"/>
      <c r="J6" s="1"/>
      <c r="K6" s="11"/>
    </row>
    <row r="7" spans="1:17" ht="18.75" thickBot="1">
      <c r="A7" s="16" t="s">
        <v>2</v>
      </c>
      <c r="B7" s="17"/>
      <c r="C7" s="57"/>
      <c r="D7" s="18"/>
      <c r="E7" s="19"/>
      <c r="F7" s="19"/>
      <c r="G7" s="19"/>
      <c r="H7" s="19"/>
      <c r="I7" s="95" t="s">
        <v>1</v>
      </c>
      <c r="J7" s="96"/>
      <c r="K7" s="97"/>
    </row>
    <row r="8" spans="1:17" ht="15.75" thickBot="1">
      <c r="A8" s="20"/>
      <c r="B8" s="10"/>
      <c r="C8" s="55"/>
      <c r="D8" s="10"/>
      <c r="I8" s="1"/>
      <c r="J8" s="1"/>
      <c r="K8" s="11"/>
    </row>
    <row r="9" spans="1:17" ht="66" customHeight="1" thickBot="1">
      <c r="A9" s="98" t="s">
        <v>84</v>
      </c>
      <c r="B9" s="99"/>
      <c r="C9" s="99"/>
      <c r="D9" s="91"/>
      <c r="E9" s="73" t="s">
        <v>3</v>
      </c>
      <c r="F9" s="73" t="s">
        <v>4</v>
      </c>
      <c r="G9" s="21" t="s">
        <v>5</v>
      </c>
      <c r="H9" s="21" t="s">
        <v>6</v>
      </c>
      <c r="I9" s="22" t="s">
        <v>7</v>
      </c>
      <c r="J9" s="100" t="s">
        <v>8</v>
      </c>
      <c r="K9" s="101"/>
    </row>
    <row r="10" spans="1:17">
      <c r="A10" s="23"/>
      <c r="B10" s="24"/>
      <c r="C10" s="58"/>
      <c r="D10" s="24"/>
      <c r="I10" s="1"/>
      <c r="J10" s="1"/>
      <c r="K10" s="1"/>
    </row>
    <row r="11" spans="1:17">
      <c r="A11" s="23"/>
      <c r="B11" s="24"/>
      <c r="C11" s="58"/>
      <c r="D11" s="24"/>
      <c r="I11" s="1"/>
      <c r="J11" s="1"/>
      <c r="K11" s="37"/>
    </row>
    <row r="12" spans="1:17" ht="15.75" thickBot="1">
      <c r="A12" s="23"/>
      <c r="B12" s="24"/>
      <c r="C12" s="58"/>
      <c r="D12" s="24"/>
      <c r="I12" s="1"/>
      <c r="J12" s="1"/>
      <c r="K12" s="37"/>
    </row>
    <row r="13" spans="1:17" ht="21" customHeight="1" thickBot="1">
      <c r="A13" s="25">
        <v>1</v>
      </c>
      <c r="B13" s="47" t="s">
        <v>9</v>
      </c>
      <c r="C13" s="59"/>
      <c r="D13" s="45"/>
      <c r="E13" s="27"/>
      <c r="F13" s="27"/>
      <c r="G13" s="27"/>
      <c r="H13" s="27"/>
      <c r="I13" s="28">
        <f>SUM(H15:H22)</f>
        <v>0</v>
      </c>
      <c r="J13" s="36"/>
      <c r="K13" s="34" t="e">
        <f>SUM(J15:J22)</f>
        <v>#DIV/0!</v>
      </c>
    </row>
    <row r="14" spans="1:17">
      <c r="A14" s="20"/>
      <c r="B14" s="30"/>
      <c r="C14" s="60"/>
      <c r="D14" s="30"/>
      <c r="I14" s="1"/>
      <c r="J14" s="1"/>
      <c r="K14" s="38"/>
    </row>
    <row r="15" spans="1:17" ht="20.25">
      <c r="A15" s="43" t="s">
        <v>10</v>
      </c>
      <c r="B15" s="44" t="s">
        <v>11</v>
      </c>
      <c r="C15" s="61"/>
      <c r="D15" s="31"/>
      <c r="E15" s="15"/>
      <c r="F15" s="29" t="s">
        <v>12</v>
      </c>
      <c r="G15" s="41"/>
      <c r="H15" s="35">
        <f>+E15*G15</f>
        <v>0</v>
      </c>
      <c r="I15" s="1"/>
      <c r="J15" s="40" t="e">
        <f t="shared" ref="J15:J22" si="0">+H15/$I$56</f>
        <v>#DIV/0!</v>
      </c>
      <c r="N15" s="78"/>
      <c r="O15" s="78"/>
      <c r="P15" s="79"/>
      <c r="Q15" s="80"/>
    </row>
    <row r="16" spans="1:17" ht="20.25">
      <c r="A16" s="43" t="s">
        <v>13</v>
      </c>
      <c r="B16" s="44" t="s">
        <v>14</v>
      </c>
      <c r="C16" s="61"/>
      <c r="D16" s="31"/>
      <c r="E16" s="15"/>
      <c r="F16" s="29" t="s">
        <v>15</v>
      </c>
      <c r="G16" s="42"/>
      <c r="H16" s="35">
        <f t="shared" ref="H16:H18" si="1">+E16*G16</f>
        <v>0</v>
      </c>
      <c r="I16" s="1"/>
      <c r="J16" s="40" t="e">
        <f t="shared" si="0"/>
        <v>#DIV/0!</v>
      </c>
      <c r="N16" s="81"/>
      <c r="O16" s="81"/>
      <c r="P16" s="79"/>
      <c r="Q16" s="82"/>
    </row>
    <row r="17" spans="1:17" ht="20.25">
      <c r="A17" s="43" t="s">
        <v>16</v>
      </c>
      <c r="B17" s="44" t="s">
        <v>17</v>
      </c>
      <c r="C17" s="61"/>
      <c r="D17" s="31"/>
      <c r="E17" s="15"/>
      <c r="F17" s="29" t="s">
        <v>18</v>
      </c>
      <c r="G17" s="42"/>
      <c r="H17" s="35">
        <f t="shared" si="1"/>
        <v>0</v>
      </c>
      <c r="I17" s="1"/>
      <c r="J17" s="40" t="e">
        <f t="shared" si="0"/>
        <v>#DIV/0!</v>
      </c>
      <c r="N17" s="81"/>
      <c r="O17" s="81"/>
      <c r="P17" s="79"/>
      <c r="Q17" s="82"/>
    </row>
    <row r="18" spans="1:17" ht="20.25">
      <c r="A18" s="43" t="s">
        <v>19</v>
      </c>
      <c r="B18" s="44" t="s">
        <v>20</v>
      </c>
      <c r="C18" s="61"/>
      <c r="D18" s="31"/>
      <c r="E18" s="15"/>
      <c r="F18" s="29" t="s">
        <v>15</v>
      </c>
      <c r="G18" s="42"/>
      <c r="H18" s="35">
        <f t="shared" si="1"/>
        <v>0</v>
      </c>
      <c r="I18" s="1"/>
      <c r="J18" s="40" t="e">
        <f t="shared" si="0"/>
        <v>#DIV/0!</v>
      </c>
      <c r="N18" s="81"/>
      <c r="O18" s="81"/>
      <c r="P18" s="79"/>
      <c r="Q18" s="82"/>
    </row>
    <row r="19" spans="1:17" ht="20.25">
      <c r="A19" s="43" t="s">
        <v>21</v>
      </c>
      <c r="B19" s="44" t="s">
        <v>22</v>
      </c>
      <c r="C19" s="61"/>
      <c r="D19" s="31"/>
      <c r="E19" s="15"/>
      <c r="F19" s="29" t="s">
        <v>18</v>
      </c>
      <c r="G19" s="42"/>
      <c r="H19" s="35">
        <f t="shared" ref="H19" si="2">+E19*G19</f>
        <v>0</v>
      </c>
      <c r="I19" s="1"/>
      <c r="J19" s="40" t="e">
        <f t="shared" si="0"/>
        <v>#DIV/0!</v>
      </c>
      <c r="N19" s="78"/>
      <c r="O19" s="78"/>
      <c r="P19" s="79"/>
      <c r="Q19" s="80"/>
    </row>
    <row r="20" spans="1:17" ht="20.25">
      <c r="A20" s="43" t="s">
        <v>23</v>
      </c>
      <c r="B20" s="44" t="s">
        <v>24</v>
      </c>
      <c r="C20" s="61"/>
      <c r="D20" s="31"/>
      <c r="E20" s="15"/>
      <c r="F20" s="29" t="s">
        <v>18</v>
      </c>
      <c r="G20" s="42"/>
      <c r="H20" s="35">
        <f t="shared" ref="H20" si="3">+E20*G20</f>
        <v>0</v>
      </c>
      <c r="I20" s="1"/>
      <c r="J20" s="40" t="e">
        <f t="shared" si="0"/>
        <v>#DIV/0!</v>
      </c>
      <c r="N20" s="81"/>
      <c r="O20" s="81"/>
      <c r="P20" s="79"/>
      <c r="Q20" s="82"/>
    </row>
    <row r="21" spans="1:17" ht="20.25">
      <c r="A21" s="43" t="s">
        <v>25</v>
      </c>
      <c r="B21" s="44" t="s">
        <v>26</v>
      </c>
      <c r="C21" s="61"/>
      <c r="D21" s="31"/>
      <c r="E21" s="15"/>
      <c r="F21" s="29" t="s">
        <v>15</v>
      </c>
      <c r="G21" s="42"/>
      <c r="H21" s="35">
        <f t="shared" ref="H21:H22" si="4">+E21*G21</f>
        <v>0</v>
      </c>
      <c r="I21" s="1"/>
      <c r="J21" s="40" t="e">
        <f t="shared" si="0"/>
        <v>#DIV/0!</v>
      </c>
      <c r="N21" s="81"/>
      <c r="O21" s="81"/>
      <c r="P21" s="79"/>
      <c r="Q21" s="82"/>
    </row>
    <row r="22" spans="1:17" ht="20.25">
      <c r="A22" s="43" t="s">
        <v>27</v>
      </c>
      <c r="B22" s="44" t="s">
        <v>28</v>
      </c>
      <c r="C22" s="61"/>
      <c r="D22" s="31"/>
      <c r="E22" s="15"/>
      <c r="F22" s="29" t="s">
        <v>18</v>
      </c>
      <c r="G22" s="42"/>
      <c r="H22" s="35">
        <f t="shared" si="4"/>
        <v>0</v>
      </c>
      <c r="I22" s="1"/>
      <c r="J22" s="40" t="e">
        <f t="shared" si="0"/>
        <v>#DIV/0!</v>
      </c>
    </row>
    <row r="23" spans="1:17" ht="15" customHeight="1">
      <c r="A23" s="43"/>
      <c r="B23" s="44"/>
      <c r="C23" s="61"/>
      <c r="D23" s="31"/>
      <c r="E23" s="15"/>
      <c r="F23" s="29"/>
      <c r="G23" s="42"/>
      <c r="I23" s="1"/>
      <c r="J23" s="76"/>
    </row>
    <row r="24" spans="1:17" ht="15.75" thickBot="1">
      <c r="A24" s="32"/>
      <c r="B24" s="72"/>
      <c r="C24" s="72"/>
      <c r="D24" s="72"/>
      <c r="I24" s="1"/>
      <c r="J24" s="1"/>
      <c r="K24" s="39"/>
    </row>
    <row r="25" spans="1:17" ht="21" customHeight="1" thickBot="1">
      <c r="A25" s="33">
        <v>2</v>
      </c>
      <c r="B25" s="47" t="s">
        <v>29</v>
      </c>
      <c r="C25" s="59"/>
      <c r="D25" s="45"/>
      <c r="E25" s="27"/>
      <c r="F25" s="27"/>
      <c r="G25" s="27"/>
      <c r="H25" s="27"/>
      <c r="I25" s="28">
        <f>SUM(H27:H29)</f>
        <v>0</v>
      </c>
      <c r="J25" s="36"/>
      <c r="K25" s="34" t="e">
        <f>SUM(J26:J29)</f>
        <v>#DIV/0!</v>
      </c>
    </row>
    <row r="26" spans="1:17" ht="21" customHeight="1">
      <c r="A26" s="83"/>
      <c r="B26" s="84"/>
      <c r="C26" s="85"/>
      <c r="D26" s="86"/>
      <c r="E26" s="84"/>
      <c r="F26" s="84"/>
      <c r="G26" s="84"/>
      <c r="H26" s="84"/>
      <c r="I26" s="87"/>
      <c r="J26" s="87"/>
      <c r="K26" s="88"/>
    </row>
    <row r="27" spans="1:17" ht="21" customHeight="1">
      <c r="A27" s="43" t="s">
        <v>30</v>
      </c>
      <c r="B27" s="44" t="s">
        <v>31</v>
      </c>
      <c r="C27" s="85"/>
      <c r="D27" s="86"/>
      <c r="E27" s="84"/>
      <c r="F27" s="29" t="s">
        <v>18</v>
      </c>
      <c r="G27" s="84"/>
      <c r="H27" s="35">
        <f>+E27*G27</f>
        <v>0</v>
      </c>
      <c r="I27" s="1"/>
      <c r="J27" s="40" t="e">
        <f>+H27/$I$56</f>
        <v>#DIV/0!</v>
      </c>
      <c r="K27" s="88"/>
    </row>
    <row r="28" spans="1:17" ht="21" customHeight="1">
      <c r="A28" s="43" t="s">
        <v>32</v>
      </c>
      <c r="B28" s="89" t="s">
        <v>33</v>
      </c>
      <c r="C28" s="85"/>
      <c r="D28" s="86"/>
      <c r="E28" s="84"/>
      <c r="F28" s="29" t="s">
        <v>18</v>
      </c>
      <c r="G28" s="84"/>
      <c r="H28" s="35">
        <f>+E28*G28</f>
        <v>0</v>
      </c>
      <c r="I28" s="87"/>
      <c r="J28" s="40" t="e">
        <f>+H28/$I$56</f>
        <v>#DIV/0!</v>
      </c>
      <c r="K28" s="88"/>
    </row>
    <row r="29" spans="1:17" ht="21" customHeight="1">
      <c r="A29" s="43" t="s">
        <v>34</v>
      </c>
      <c r="B29" s="44" t="s">
        <v>28</v>
      </c>
      <c r="C29" s="85"/>
      <c r="D29" s="86"/>
      <c r="E29" s="84"/>
      <c r="F29" s="29" t="s">
        <v>18</v>
      </c>
      <c r="G29" s="84"/>
      <c r="H29" s="35">
        <f>+E29*G29</f>
        <v>0</v>
      </c>
      <c r="I29" s="87"/>
      <c r="J29" s="40" t="e">
        <f>+H29/$I$56</f>
        <v>#DIV/0!</v>
      </c>
      <c r="K29" s="88"/>
    </row>
    <row r="30" spans="1:17" ht="21" customHeight="1" thickBot="1">
      <c r="A30" s="43"/>
      <c r="B30" s="89"/>
      <c r="C30" s="85"/>
      <c r="D30" s="86"/>
      <c r="E30" s="84"/>
      <c r="F30" s="29"/>
      <c r="G30" s="84"/>
      <c r="I30" s="87"/>
      <c r="J30" s="76"/>
      <c r="K30" s="88"/>
    </row>
    <row r="31" spans="1:17" ht="21" thickBot="1">
      <c r="A31" s="48">
        <v>3</v>
      </c>
      <c r="B31" s="47" t="s">
        <v>35</v>
      </c>
      <c r="C31" s="59"/>
      <c r="D31" s="45"/>
      <c r="E31" s="27"/>
      <c r="F31" s="27"/>
      <c r="G31" s="27"/>
      <c r="H31" s="27"/>
      <c r="I31" s="28">
        <f>SUM(H32:H41)</f>
        <v>0</v>
      </c>
      <c r="J31" s="36"/>
      <c r="K31" s="34" t="e">
        <f>SUM(J32:J35)</f>
        <v>#DIV/0!</v>
      </c>
    </row>
    <row r="32" spans="1:17" ht="20.25">
      <c r="A32" s="43" t="s">
        <v>36</v>
      </c>
      <c r="B32" s="44" t="s">
        <v>37</v>
      </c>
      <c r="C32" s="61"/>
      <c r="D32" s="31"/>
      <c r="E32" s="15"/>
      <c r="F32" s="29" t="s">
        <v>38</v>
      </c>
      <c r="G32" s="41"/>
      <c r="H32" s="35">
        <f t="shared" ref="H32:H41" si="5">+E32*G32</f>
        <v>0</v>
      </c>
      <c r="I32" s="1"/>
      <c r="J32" s="40" t="e">
        <f t="shared" ref="J32:J41" si="6">+H32/$I$56</f>
        <v>#DIV/0!</v>
      </c>
    </row>
    <row r="33" spans="1:11" ht="20.25">
      <c r="A33" s="43" t="s">
        <v>39</v>
      </c>
      <c r="B33" s="44" t="s">
        <v>40</v>
      </c>
      <c r="C33" s="61"/>
      <c r="D33" s="31"/>
      <c r="E33" s="15"/>
      <c r="F33" s="29" t="s">
        <v>38</v>
      </c>
      <c r="G33" s="41"/>
      <c r="H33" s="35">
        <f t="shared" si="5"/>
        <v>0</v>
      </c>
      <c r="I33" s="1"/>
      <c r="J33" s="40" t="e">
        <f t="shared" si="6"/>
        <v>#DIV/0!</v>
      </c>
    </row>
    <row r="34" spans="1:11" ht="20.25">
      <c r="A34" s="43" t="s">
        <v>41</v>
      </c>
      <c r="B34" s="44" t="s">
        <v>42</v>
      </c>
      <c r="C34" s="61"/>
      <c r="D34" s="31"/>
      <c r="E34" s="15"/>
      <c r="F34" s="29" t="s">
        <v>18</v>
      </c>
      <c r="G34" s="41"/>
      <c r="H34" s="35">
        <f t="shared" si="5"/>
        <v>0</v>
      </c>
      <c r="I34" s="1"/>
      <c r="J34" s="40" t="e">
        <f t="shared" si="6"/>
        <v>#DIV/0!</v>
      </c>
    </row>
    <row r="35" spans="1:11" ht="20.25">
      <c r="A35" s="43" t="s">
        <v>43</v>
      </c>
      <c r="B35" s="44" t="s">
        <v>44</v>
      </c>
      <c r="C35" s="61"/>
      <c r="D35" s="31"/>
      <c r="E35" s="15"/>
      <c r="F35" s="29" t="s">
        <v>45</v>
      </c>
      <c r="G35" s="41"/>
      <c r="H35" s="35">
        <f t="shared" si="5"/>
        <v>0</v>
      </c>
      <c r="I35" s="1"/>
      <c r="J35" s="40" t="e">
        <f t="shared" si="6"/>
        <v>#DIV/0!</v>
      </c>
    </row>
    <row r="36" spans="1:11" ht="20.25">
      <c r="A36" s="43" t="s">
        <v>46</v>
      </c>
      <c r="B36" s="44" t="s">
        <v>47</v>
      </c>
      <c r="C36" s="61"/>
      <c r="D36" s="31"/>
      <c r="E36" s="15"/>
      <c r="F36" s="29" t="s">
        <v>18</v>
      </c>
      <c r="G36" s="41"/>
      <c r="H36" s="35">
        <f t="shared" si="5"/>
        <v>0</v>
      </c>
      <c r="I36" s="1"/>
      <c r="J36" s="40" t="e">
        <f t="shared" si="6"/>
        <v>#DIV/0!</v>
      </c>
    </row>
    <row r="37" spans="1:11" ht="20.25">
      <c r="A37" s="43" t="s">
        <v>48</v>
      </c>
      <c r="B37" s="44" t="s">
        <v>49</v>
      </c>
      <c r="C37" s="61"/>
      <c r="D37" s="31"/>
      <c r="E37" s="15"/>
      <c r="F37" s="29" t="s">
        <v>45</v>
      </c>
      <c r="G37" s="41"/>
      <c r="H37" s="35">
        <f t="shared" si="5"/>
        <v>0</v>
      </c>
      <c r="I37" s="1"/>
      <c r="J37" s="40" t="e">
        <f t="shared" si="6"/>
        <v>#DIV/0!</v>
      </c>
    </row>
    <row r="38" spans="1:11" ht="20.25">
      <c r="A38" s="43" t="s">
        <v>50</v>
      </c>
      <c r="B38" t="s">
        <v>51</v>
      </c>
      <c r="C38" s="61"/>
      <c r="D38" s="31"/>
      <c r="E38" s="15"/>
      <c r="F38" s="29" t="s">
        <v>18</v>
      </c>
      <c r="G38" s="41"/>
      <c r="H38" s="35">
        <f t="shared" si="5"/>
        <v>0</v>
      </c>
      <c r="I38" s="1"/>
      <c r="J38" s="40" t="e">
        <f t="shared" si="6"/>
        <v>#DIV/0!</v>
      </c>
    </row>
    <row r="39" spans="1:11" ht="20.25">
      <c r="A39" s="43" t="s">
        <v>52</v>
      </c>
      <c r="B39" s="44" t="s">
        <v>53</v>
      </c>
      <c r="C39" s="61"/>
      <c r="D39" s="31"/>
      <c r="E39" s="15"/>
      <c r="F39" s="29" t="s">
        <v>18</v>
      </c>
      <c r="G39" s="41"/>
      <c r="H39" s="35">
        <f t="shared" si="5"/>
        <v>0</v>
      </c>
      <c r="I39" s="1"/>
      <c r="J39" s="40" t="e">
        <f t="shared" si="6"/>
        <v>#DIV/0!</v>
      </c>
    </row>
    <row r="40" spans="1:11" ht="20.25">
      <c r="A40" s="43" t="s">
        <v>54</v>
      </c>
      <c r="B40" s="44" t="s">
        <v>55</v>
      </c>
      <c r="C40" s="61"/>
      <c r="D40" s="31"/>
      <c r="E40" s="15"/>
      <c r="F40" s="29" t="s">
        <v>18</v>
      </c>
      <c r="G40" s="41"/>
      <c r="H40" s="35">
        <f t="shared" si="5"/>
        <v>0</v>
      </c>
      <c r="I40" s="1"/>
      <c r="J40" s="40" t="e">
        <f t="shared" si="6"/>
        <v>#DIV/0!</v>
      </c>
    </row>
    <row r="41" spans="1:11" ht="20.25">
      <c r="A41" s="43" t="s">
        <v>56</v>
      </c>
      <c r="B41" s="44" t="s">
        <v>28</v>
      </c>
      <c r="C41" s="61"/>
      <c r="D41" s="31"/>
      <c r="E41" s="15"/>
      <c r="F41" s="29" t="s">
        <v>18</v>
      </c>
      <c r="G41" s="41"/>
      <c r="H41" s="35">
        <f t="shared" si="5"/>
        <v>0</v>
      </c>
      <c r="I41" s="1"/>
      <c r="J41" s="40" t="e">
        <f t="shared" si="6"/>
        <v>#DIV/0!</v>
      </c>
    </row>
    <row r="42" spans="1:11" ht="15" customHeight="1">
      <c r="A42" s="43"/>
      <c r="B42" s="44"/>
      <c r="C42" s="61"/>
      <c r="D42" s="31"/>
      <c r="E42" s="15"/>
      <c r="F42" s="29"/>
      <c r="G42" s="41"/>
      <c r="I42" s="1"/>
      <c r="J42" s="76"/>
    </row>
    <row r="43" spans="1:11" ht="16.5" thickBot="1">
      <c r="A43" s="43"/>
      <c r="E43" s="15"/>
      <c r="F43" s="29"/>
      <c r="G43" s="15"/>
      <c r="I43" s="1"/>
      <c r="J43" s="46"/>
      <c r="K43" s="1"/>
    </row>
    <row r="44" spans="1:11" ht="21" thickBot="1">
      <c r="A44" s="25">
        <v>4</v>
      </c>
      <c r="B44" s="26" t="s">
        <v>57</v>
      </c>
      <c r="C44" s="59"/>
      <c r="D44" s="45"/>
      <c r="E44" s="27"/>
      <c r="F44" s="27"/>
      <c r="G44" s="27"/>
      <c r="H44" s="27"/>
      <c r="I44" s="28">
        <f>SUM(H46:H54)</f>
        <v>0</v>
      </c>
      <c r="J44" s="36"/>
      <c r="K44" s="34" t="e">
        <f>SUM(J46:J54)</f>
        <v>#DIV/0!</v>
      </c>
    </row>
    <row r="45" spans="1:11" ht="15.75">
      <c r="A45" s="49"/>
      <c r="B45" s="50"/>
      <c r="C45" s="62"/>
      <c r="D45" s="50"/>
      <c r="E45" s="50"/>
      <c r="F45" s="29"/>
      <c r="G45" s="15"/>
      <c r="I45" s="1"/>
      <c r="J45" s="46"/>
      <c r="K45" s="1"/>
    </row>
    <row r="46" spans="1:11" ht="15.75">
      <c r="A46" s="43" t="s">
        <v>58</v>
      </c>
      <c r="B46" s="44" t="s">
        <v>59</v>
      </c>
      <c r="C46" s="52"/>
      <c r="D46" s="44"/>
      <c r="E46" s="15"/>
      <c r="F46" s="29" t="s">
        <v>18</v>
      </c>
      <c r="G46" s="15"/>
      <c r="H46" s="35">
        <f t="shared" ref="H46:H54" si="7">+E46*G46</f>
        <v>0</v>
      </c>
      <c r="I46" s="1"/>
      <c r="J46" s="40" t="e">
        <f t="shared" ref="J46:J54" si="8">+H46/$I$56</f>
        <v>#DIV/0!</v>
      </c>
      <c r="K46" s="1"/>
    </row>
    <row r="47" spans="1:11" ht="15.75">
      <c r="A47" s="43" t="s">
        <v>60</v>
      </c>
      <c r="B47" s="44" t="s">
        <v>61</v>
      </c>
      <c r="C47" s="52"/>
      <c r="D47" s="44"/>
      <c r="E47" s="15"/>
      <c r="F47" s="29" t="s">
        <v>18</v>
      </c>
      <c r="G47" s="15"/>
      <c r="H47" s="35">
        <f t="shared" si="7"/>
        <v>0</v>
      </c>
      <c r="I47" s="1"/>
      <c r="J47" s="40" t="e">
        <f t="shared" si="8"/>
        <v>#DIV/0!</v>
      </c>
      <c r="K47" s="1"/>
    </row>
    <row r="48" spans="1:11" ht="15.75">
      <c r="A48" s="43" t="s">
        <v>62</v>
      </c>
      <c r="B48" s="44" t="s">
        <v>63</v>
      </c>
      <c r="C48" s="52"/>
      <c r="D48" s="44"/>
      <c r="E48" s="15"/>
      <c r="F48" s="29" t="s">
        <v>18</v>
      </c>
      <c r="G48" s="15"/>
      <c r="H48" s="35">
        <f t="shared" si="7"/>
        <v>0</v>
      </c>
      <c r="I48" s="1"/>
      <c r="J48" s="40" t="e">
        <f t="shared" si="8"/>
        <v>#DIV/0!</v>
      </c>
      <c r="K48" s="1"/>
    </row>
    <row r="49" spans="1:11" ht="15.75">
      <c r="A49" s="43" t="s">
        <v>64</v>
      </c>
      <c r="B49" s="44" t="s">
        <v>65</v>
      </c>
      <c r="C49" s="52"/>
      <c r="D49" s="44"/>
      <c r="E49" s="15"/>
      <c r="F49" s="29" t="s">
        <v>18</v>
      </c>
      <c r="G49" s="15"/>
      <c r="H49" s="35">
        <f t="shared" si="7"/>
        <v>0</v>
      </c>
      <c r="I49" s="1"/>
      <c r="J49" s="40" t="e">
        <f t="shared" si="8"/>
        <v>#DIV/0!</v>
      </c>
      <c r="K49" s="1"/>
    </row>
    <row r="50" spans="1:11" ht="15.75">
      <c r="A50" s="43" t="s">
        <v>66</v>
      </c>
      <c r="B50" s="44" t="s">
        <v>67</v>
      </c>
      <c r="C50" s="52"/>
      <c r="D50" s="44"/>
      <c r="E50" s="15"/>
      <c r="F50" s="29" t="s">
        <v>18</v>
      </c>
      <c r="G50" s="15"/>
      <c r="H50" s="35">
        <f t="shared" si="7"/>
        <v>0</v>
      </c>
      <c r="I50" s="1"/>
      <c r="J50" s="40" t="e">
        <f t="shared" si="8"/>
        <v>#DIV/0!</v>
      </c>
      <c r="K50" s="1"/>
    </row>
    <row r="51" spans="1:11" ht="15.75">
      <c r="A51" s="43" t="s">
        <v>68</v>
      </c>
      <c r="B51" s="44" t="s">
        <v>69</v>
      </c>
      <c r="C51" s="52"/>
      <c r="D51" s="44"/>
      <c r="E51" s="15"/>
      <c r="F51" s="29" t="s">
        <v>18</v>
      </c>
      <c r="G51" s="15"/>
      <c r="H51" s="35">
        <f t="shared" si="7"/>
        <v>0</v>
      </c>
      <c r="I51" s="1"/>
      <c r="J51" s="40" t="e">
        <f t="shared" si="8"/>
        <v>#DIV/0!</v>
      </c>
    </row>
    <row r="52" spans="1:11" ht="15.75">
      <c r="A52" s="43" t="s">
        <v>70</v>
      </c>
      <c r="B52" s="44" t="s">
        <v>71</v>
      </c>
      <c r="C52" s="52"/>
      <c r="D52" s="44"/>
      <c r="E52" s="15"/>
      <c r="F52" s="29" t="s">
        <v>18</v>
      </c>
      <c r="G52" s="15"/>
      <c r="H52" s="35">
        <f t="shared" si="7"/>
        <v>0</v>
      </c>
      <c r="I52" s="1"/>
      <c r="J52" s="40" t="e">
        <f t="shared" si="8"/>
        <v>#DIV/0!</v>
      </c>
    </row>
    <row r="53" spans="1:11" ht="15.75">
      <c r="A53" s="43">
        <v>4.08</v>
      </c>
      <c r="B53" s="44" t="s">
        <v>72</v>
      </c>
      <c r="C53" s="52"/>
      <c r="D53" s="44"/>
      <c r="E53" s="15"/>
      <c r="F53" s="29" t="s">
        <v>18</v>
      </c>
      <c r="G53" s="15"/>
      <c r="H53" s="35">
        <f t="shared" si="7"/>
        <v>0</v>
      </c>
      <c r="I53" s="1"/>
      <c r="J53" s="40" t="e">
        <f t="shared" si="8"/>
        <v>#DIV/0!</v>
      </c>
    </row>
    <row r="54" spans="1:11" ht="15.75">
      <c r="A54" s="43">
        <v>4.51</v>
      </c>
      <c r="B54" s="44" t="s">
        <v>28</v>
      </c>
      <c r="C54" s="52"/>
      <c r="D54" s="44"/>
      <c r="E54" s="15"/>
      <c r="F54" s="29" t="s">
        <v>18</v>
      </c>
      <c r="G54" s="15"/>
      <c r="H54" s="35">
        <f t="shared" si="7"/>
        <v>0</v>
      </c>
      <c r="I54" s="1"/>
      <c r="J54" s="40" t="e">
        <f t="shared" si="8"/>
        <v>#DIV/0!</v>
      </c>
      <c r="K54" s="51"/>
    </row>
    <row r="55" spans="1:11" ht="16.5" thickBot="1">
      <c r="C55"/>
      <c r="K55" s="51"/>
    </row>
    <row r="56" spans="1:11" ht="18">
      <c r="A56" s="63" t="s">
        <v>73</v>
      </c>
      <c r="B56" s="64"/>
      <c r="C56" s="64"/>
      <c r="D56" s="64"/>
      <c r="E56" s="64"/>
      <c r="F56" s="64"/>
      <c r="G56" s="64"/>
      <c r="H56" s="64"/>
      <c r="I56" s="65">
        <f>SUM(I12:I44)</f>
        <v>0</v>
      </c>
      <c r="K56" s="51"/>
    </row>
    <row r="57" spans="1:11" ht="18">
      <c r="A57" s="66"/>
      <c r="B57" s="66"/>
      <c r="C57" s="66"/>
      <c r="D57" s="66"/>
      <c r="E57" s="66"/>
      <c r="F57" s="66"/>
      <c r="G57" s="66"/>
      <c r="H57" s="66"/>
      <c r="I57" s="66"/>
      <c r="J57" s="66"/>
      <c r="K57" s="51"/>
    </row>
    <row r="58" spans="1:11" ht="18">
      <c r="A58" s="43"/>
      <c r="B58" s="44"/>
      <c r="C58" s="44"/>
      <c r="D58" s="44"/>
      <c r="E58" s="44"/>
      <c r="F58" s="43"/>
      <c r="G58" s="49"/>
      <c r="H58" s="51"/>
      <c r="I58" s="51"/>
      <c r="J58" s="51"/>
      <c r="K58" s="66"/>
    </row>
    <row r="59" spans="1:11" ht="18">
      <c r="A59" s="63" t="s">
        <v>74</v>
      </c>
      <c r="B59" s="64"/>
      <c r="C59" s="64"/>
      <c r="D59" s="64"/>
      <c r="E59" s="64"/>
      <c r="F59" s="64"/>
      <c r="G59" s="64"/>
      <c r="H59" s="64"/>
      <c r="I59" s="65">
        <f>I56*22%</f>
        <v>0</v>
      </c>
      <c r="J59" s="64"/>
      <c r="K59" s="90" t="e">
        <f>SUM(K13:K50)</f>
        <v>#DIV/0!</v>
      </c>
    </row>
    <row r="60" spans="1:11" ht="18">
      <c r="A60" s="66"/>
      <c r="B60" s="66"/>
      <c r="C60" s="66"/>
      <c r="D60" s="66"/>
      <c r="E60" s="66"/>
      <c r="F60" s="66"/>
      <c r="G60" s="66"/>
      <c r="H60" s="66"/>
      <c r="I60" s="66"/>
      <c r="J60" s="66"/>
    </row>
    <row r="61" spans="1:11" ht="18">
      <c r="A61" s="67" t="s">
        <v>75</v>
      </c>
      <c r="B61" s="68"/>
      <c r="C61" s="68"/>
      <c r="D61" s="68"/>
      <c r="E61" s="68"/>
      <c r="F61" s="68"/>
      <c r="G61" s="68"/>
      <c r="H61" s="68"/>
      <c r="I61" s="69">
        <f>SUM(I56:I59)</f>
        <v>0</v>
      </c>
    </row>
    <row r="62" spans="1:11" ht="18">
      <c r="A62" s="66"/>
      <c r="B62" s="66"/>
      <c r="C62" s="66"/>
      <c r="D62" s="66"/>
      <c r="E62" s="66"/>
      <c r="F62" s="66"/>
      <c r="G62" s="66"/>
      <c r="H62" s="66"/>
      <c r="I62" s="66"/>
      <c r="J62" s="66"/>
    </row>
    <row r="63" spans="1:11" ht="18.75" thickBot="1">
      <c r="A63" s="70" t="s">
        <v>76</v>
      </c>
      <c r="B63" s="71"/>
      <c r="C63" s="71"/>
      <c r="D63" s="71"/>
      <c r="E63" s="71"/>
      <c r="F63" s="71"/>
      <c r="G63" s="71"/>
      <c r="H63" s="71"/>
      <c r="I63" s="71"/>
      <c r="J63" s="77"/>
    </row>
    <row r="65" spans="1:2">
      <c r="B65" t="s">
        <v>77</v>
      </c>
    </row>
    <row r="67" spans="1:2">
      <c r="A67" s="74"/>
      <c r="B67" s="74" t="s">
        <v>78</v>
      </c>
    </row>
    <row r="68" spans="1:2">
      <c r="B68" s="74" t="s">
        <v>79</v>
      </c>
    </row>
    <row r="69" spans="1:2" ht="18.75">
      <c r="A69" s="75"/>
      <c r="B69" s="74" t="s">
        <v>80</v>
      </c>
    </row>
    <row r="70" spans="1:2">
      <c r="B70" s="74" t="s">
        <v>81</v>
      </c>
    </row>
  </sheetData>
  <sheetProtection selectLockedCells="1" selectUnlockedCells="1"/>
  <mergeCells count="4">
    <mergeCell ref="I5:K5"/>
    <mergeCell ref="I7:K7"/>
    <mergeCell ref="A9:C9"/>
    <mergeCell ref="J9:K9"/>
  </mergeCells>
  <phoneticPr fontId="18" type="noConversion"/>
  <dataValidations disablePrompts="1" count="1">
    <dataValidation type="list" allowBlank="1" showInputMessage="1" showErrorMessage="1" sqref="F15:F23 F27:F30 F32:F43 F45:F54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2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5052C76-3833-4B4A-AB5A-440B81CB96CB}"/>
</file>

<file path=customXml/itemProps2.xml><?xml version="1.0" encoding="utf-8"?>
<ds:datastoreItem xmlns:ds="http://schemas.openxmlformats.org/officeDocument/2006/customXml" ds:itemID="{126435CD-BA6E-493A-A62C-9BF615F000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D54124-6B54-4B01-85CF-FD5EE473E5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Alex Burgueño</cp:lastModifiedBy>
  <cp:revision/>
  <dcterms:created xsi:type="dcterms:W3CDTF">2013-03-18T18:41:53Z</dcterms:created>
  <dcterms:modified xsi:type="dcterms:W3CDTF">2023-08-24T14:34:16Z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</Properties>
</file>